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kaczmarczyk1\Desktop\ZG.270.33.2024 - UL na 25 r\03 - Wersja edytowalna\"/>
    </mc:Choice>
  </mc:AlternateContent>
  <xr:revisionPtr revIDLastSave="0" documentId="13_ncr:1_{CA072750-2D9C-45D6-A7DC-00A20E6587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5" i="1" l="1"/>
  <c r="L95" i="1" s="1"/>
  <c r="I95" i="1"/>
  <c r="I94" i="1"/>
  <c r="K94" i="1" s="1"/>
  <c r="L94" i="1" s="1"/>
  <c r="K93" i="1"/>
  <c r="I93" i="1"/>
  <c r="L93" i="1" s="1"/>
  <c r="K92" i="1"/>
  <c r="L92" i="1" s="1"/>
  <c r="I92" i="1"/>
  <c r="I91" i="1"/>
  <c r="I90" i="1"/>
  <c r="K90" i="1" s="1"/>
  <c r="L90" i="1" s="1"/>
  <c r="I89" i="1"/>
  <c r="K88" i="1"/>
  <c r="L88" i="1" s="1"/>
  <c r="I88" i="1"/>
  <c r="I87" i="1"/>
  <c r="I86" i="1"/>
  <c r="K86" i="1" s="1"/>
  <c r="L86" i="1" s="1"/>
  <c r="I85" i="1"/>
  <c r="K84" i="1"/>
  <c r="L84" i="1" s="1"/>
  <c r="I84" i="1"/>
  <c r="I83" i="1"/>
  <c r="I82" i="1"/>
  <c r="K82" i="1" s="1"/>
  <c r="L82" i="1" s="1"/>
  <c r="I81" i="1"/>
  <c r="K80" i="1"/>
  <c r="L80" i="1" s="1"/>
  <c r="I80" i="1"/>
  <c r="I79" i="1"/>
  <c r="I78" i="1"/>
  <c r="K78" i="1" s="1"/>
  <c r="L78" i="1" s="1"/>
  <c r="I77" i="1"/>
  <c r="K76" i="1"/>
  <c r="L76" i="1" s="1"/>
  <c r="I76" i="1"/>
  <c r="I75" i="1"/>
  <c r="I74" i="1"/>
  <c r="K74" i="1" s="1"/>
  <c r="L74" i="1" s="1"/>
  <c r="I73" i="1"/>
  <c r="K72" i="1"/>
  <c r="L72" i="1" s="1"/>
  <c r="I72" i="1"/>
  <c r="I71" i="1"/>
  <c r="I70" i="1"/>
  <c r="K70" i="1" s="1"/>
  <c r="L70" i="1" s="1"/>
  <c r="I69" i="1"/>
  <c r="K68" i="1"/>
  <c r="L68" i="1" s="1"/>
  <c r="I68" i="1"/>
  <c r="I67" i="1"/>
  <c r="I66" i="1"/>
  <c r="K66" i="1" s="1"/>
  <c r="L66" i="1" s="1"/>
  <c r="I65" i="1"/>
  <c r="K64" i="1"/>
  <c r="L64" i="1" s="1"/>
  <c r="I64" i="1"/>
  <c r="I63" i="1"/>
  <c r="I62" i="1"/>
  <c r="K62" i="1" s="1"/>
  <c r="L62" i="1" s="1"/>
  <c r="I61" i="1"/>
  <c r="K60" i="1"/>
  <c r="L60" i="1" s="1"/>
  <c r="I60" i="1"/>
  <c r="I59" i="1"/>
  <c r="I58" i="1"/>
  <c r="K58" i="1" s="1"/>
  <c r="L58" i="1" s="1"/>
  <c r="I57" i="1"/>
  <c r="K56" i="1"/>
  <c r="I56" i="1"/>
  <c r="L56" i="1" s="1"/>
  <c r="I55" i="1"/>
  <c r="I52" i="1"/>
  <c r="K52" i="1" s="1"/>
  <c r="L52" i="1" s="1"/>
  <c r="I47" i="1"/>
  <c r="K42" i="1"/>
  <c r="I42" i="1"/>
  <c r="L42" i="1" s="1"/>
  <c r="I37" i="1"/>
  <c r="I32" i="1"/>
  <c r="F97" i="1" s="1"/>
  <c r="L87" i="1" l="1"/>
  <c r="L37" i="1"/>
  <c r="L91" i="1"/>
  <c r="L63" i="1"/>
  <c r="L83" i="1"/>
  <c r="L85" i="1"/>
  <c r="L57" i="1"/>
  <c r="K47" i="1"/>
  <c r="L47" i="1" s="1"/>
  <c r="K57" i="1"/>
  <c r="K61" i="1"/>
  <c r="L61" i="1" s="1"/>
  <c r="K65" i="1"/>
  <c r="L65" i="1" s="1"/>
  <c r="K69" i="1"/>
  <c r="L69" i="1" s="1"/>
  <c r="K73" i="1"/>
  <c r="L73" i="1" s="1"/>
  <c r="K77" i="1"/>
  <c r="L77" i="1" s="1"/>
  <c r="K81" i="1"/>
  <c r="L81" i="1" s="1"/>
  <c r="K85" i="1"/>
  <c r="K89" i="1"/>
  <c r="L89" i="1" s="1"/>
  <c r="K55" i="1"/>
  <c r="L55" i="1" s="1"/>
  <c r="K37" i="1"/>
  <c r="K32" i="1"/>
  <c r="L32" i="1" s="1"/>
  <c r="K59" i="1"/>
  <c r="L59" i="1" s="1"/>
  <c r="K63" i="1"/>
  <c r="K67" i="1"/>
  <c r="L67" i="1" s="1"/>
  <c r="K71" i="1"/>
  <c r="L71" i="1" s="1"/>
  <c r="K75" i="1"/>
  <c r="L75" i="1" s="1"/>
  <c r="K79" i="1"/>
  <c r="L79" i="1" s="1"/>
  <c r="K83" i="1"/>
  <c r="K87" i="1"/>
  <c r="K91" i="1"/>
  <c r="F98" i="1" l="1"/>
  <c r="B26" i="1" s="1"/>
</calcChain>
</file>

<file path=xl/sharedStrings.xml><?xml version="1.0" encoding="utf-8"?>
<sst xmlns="http://schemas.openxmlformats.org/spreadsheetml/2006/main" count="283" uniqueCount="177">
  <si>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</si>
  <si>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</si>
  <si>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</si>
  <si>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</si>
  <si>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</si>
  <si>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</si>
  <si>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</si>
  <si>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</si>
  <si>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</si>
  <si>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</si>
  <si>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</si>
  <si>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</si>
  <si>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</si>
  <si>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</si>
  <si>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</si>
  <si>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</si>
  <si>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</si>
  <si>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</si>
  <si>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</si>
  <si>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</si>
  <si>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</si>
  <si>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</si>
  <si>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</si>
  <si>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</si>
  <si>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</si>
  <si>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</si>
  <si>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43</t>
  </si>
  <si>
    <t>ROZME-KRZ</t>
  </si>
  <si>
    <t>Mechaniczne rozdrabnianie krzewów, malin, jeżyn itp.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</si>
  <si>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</si>
  <si>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</si>
  <si>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</si>
  <si>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</si>
  <si>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</si>
  <si>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</si>
  <si>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</si>
  <si>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</si>
  <si>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</si>
  <si>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</si>
  <si>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</si>
  <si>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</si>
  <si>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</si>
  <si>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</si>
  <si>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</si>
  <si>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</si>
  <si>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</si>
  <si>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 xml:space="preserve"> 83</t>
  </si>
  <si>
    <t>WYK-FREZ</t>
  </si>
  <si>
    <t>Przygotowanie gleby pługiem aktywnym z pogłębiaczem</t>
  </si>
  <si>
    <t xml:space="preserve"> 84</t>
  </si>
  <si>
    <t>WYK-FREZ2</t>
  </si>
  <si>
    <t>Przygotowanie gleby pługiem aktywnym bez pogłębienia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</si>
  <si>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</si>
  <si>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</si>
  <si>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</si>
  <si>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</si>
  <si>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</si>
  <si>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</si>
  <si>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</si>
  <si>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</si>
  <si>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</si>
  <si>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</si>
  <si>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</si>
  <si>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</si>
  <si>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</si>
  <si>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</si>
  <si>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</si>
  <si>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</si>
  <si>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</si>
  <si>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</si>
  <si>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</si>
  <si>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</si>
  <si>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</si>
  <si>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113</t>
  </si>
  <si>
    <t>SIEW-SOB</t>
  </si>
  <si>
    <t>Wysiew nasion siewnikiem Sobańskiego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</si>
  <si>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</si>
  <si>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</si>
  <si>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</si>
  <si>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</si>
  <si>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</si>
  <si>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</si>
  <si>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</si>
  <si>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</si>
  <si>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</si>
  <si>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</si>
  <si>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</si>
  <si>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</si>
  <si>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</si>
  <si>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</si>
  <si>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</si>
  <si>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</si>
  <si>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</si>
  <si>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</si>
  <si>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</si>
  <si>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</si>
  <si>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</si>
  <si>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</si>
  <si>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</si>
  <si>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</si>
  <si>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</si>
  <si>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</si>
  <si>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161</t>
  </si>
  <si>
    <t>SZUK-OWA2</t>
  </si>
  <si>
    <t>Próbne poszukiwania owadów w ściole metodą dwóch drzew próbnych</t>
  </si>
  <si>
    <t>SZT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</si>
  <si>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</si>
  <si>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</si>
  <si>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</si>
  <si>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</si>
  <si>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</si>
  <si>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</si>
  <si>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329</t>
  </si>
  <si>
    <t>ŻEL-1</t>
  </si>
  <si>
    <t>Żelowanie 1-latek</t>
  </si>
  <si>
    <t>330</t>
  </si>
  <si>
    <t>ŻEL-2</t>
  </si>
  <si>
    <t>Żelowanie 2-latek</t>
  </si>
  <si>
    <t>338</t>
  </si>
  <si>
    <t>N-ZSGDNSO</t>
  </si>
  <si>
    <t>Zbiór szyszek z gospodarczych drzewostanów nasiennych sosnowych</t>
  </si>
  <si>
    <t>KG</t>
  </si>
  <si>
    <t>361</t>
  </si>
  <si>
    <t>ZB-NASBK</t>
  </si>
  <si>
    <t>Zbiór nasion buka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</si>
  <si>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</si>
  <si>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</si>
  <si>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</si>
  <si>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</si>
  <si>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</si>
  <si>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</si>
  <si>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</si>
  <si>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</si>
  <si>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</si>
  <si>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</si>
  <si>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</si>
  <si>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</si>
  <si>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</si>
  <si>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</si>
  <si>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</si>
  <si>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</si>
  <si>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</si>
  <si>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</si>
  <si>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</si>
  <si>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</si>
  <si>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</si>
  <si>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</si>
  <si>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</si>
  <si>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</si>
  <si>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</si>
  <si>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</si>
  <si>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</si>
  <si>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</si>
  <si>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</si>
  <si>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</si>
  <si>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Lębork</t>
  </si>
  <si>
    <t xml:space="preserve">84-300 Lębork; Wojska Polskiego 32           </t>
  </si>
  <si>
    <t>Odpowiadając na ogłoszenie o przetargu nieograniczonym na „Wykonywanie usług z zakresu gospodarki leśnej na terenie Nadleśnictwa Lębork w roku 2025''  składamy niniejszym ofertę na pakiet 1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</si>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</sst>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tabSelected="1" view="pageBreakPreview" topLeftCell="A115" zoomScale="60" zoomScaleNormal="100" workbookViewId="0">
      <selection activeCell="F97" sqref="F97:M9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176</v>
      </c>
      <c r="J2" s="15"/>
      <c r="K2" s="15"/>
      <c r="L2" s="15"/>
      <c r="M2" s="15"/>
      <c r="N2" s="15"/>
      <c r="O2" s="15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38" t="s">
        <v>150</v>
      </c>
      <c r="C10" s="38"/>
      <c r="D10" s="38"/>
    </row>
    <row r="11" spans="2:15" s="1" customFormat="1" ht="12.2" customHeight="1" x14ac:dyDescent="0.2">
      <c r="B11" s="38"/>
      <c r="C11" s="38"/>
      <c r="D11" s="38"/>
      <c r="G11" s="27" t="s">
        <v>151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9" t="s">
        <v>152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4" t="s">
        <v>153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154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155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156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31" t="s">
        <v>157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13" s="1" customFormat="1" ht="2.65" customHeight="1" x14ac:dyDescent="0.2"/>
    <row r="26" spans="2:13" s="1" customFormat="1" ht="50.1" customHeight="1" x14ac:dyDescent="0.2">
      <c r="B26" s="32" t="str">
        <f xml:space="preserve"> "1.  Za wykonanie przedmiotu zamówienia w tym Pakiecie oferujemy następujące wynagrodzenie brutto: " &amp; TEXT(F98,"#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158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2287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3.2" customHeight="1" x14ac:dyDescent="0.2"/>
    <row r="34" spans="2:13" s="1" customFormat="1" ht="18.2" customHeight="1" x14ac:dyDescent="0.2">
      <c r="B34" s="14" t="s">
        <v>159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6" t="s">
        <v>10</v>
      </c>
      <c r="M36" s="1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7138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2">
        <f>ROUND(I37+ K37,2)</f>
        <v>0</v>
      </c>
      <c r="M37" s="13"/>
    </row>
    <row r="38" spans="2:13" s="1" customFormat="1" ht="3.2" customHeight="1" x14ac:dyDescent="0.2"/>
    <row r="39" spans="2:13" s="1" customFormat="1" ht="18.2" customHeight="1" x14ac:dyDescent="0.2">
      <c r="B39" s="14" t="s">
        <v>160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6" t="s">
        <v>10</v>
      </c>
      <c r="M41" s="1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9490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2">
        <f>ROUND(I42+ K42,2)</f>
        <v>0</v>
      </c>
      <c r="M42" s="13"/>
    </row>
    <row r="43" spans="2:13" s="1" customFormat="1" ht="3.2" customHeight="1" x14ac:dyDescent="0.2"/>
    <row r="44" spans="2:13" s="1" customFormat="1" ht="18.2" customHeight="1" x14ac:dyDescent="0.2">
      <c r="B44" s="14" t="s">
        <v>161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6" t="s">
        <v>10</v>
      </c>
      <c r="M46" s="1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2975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2">
        <f>ROUND(I47+ K47,2)</f>
        <v>0</v>
      </c>
      <c r="M47" s="13"/>
    </row>
    <row r="48" spans="2:13" s="1" customFormat="1" ht="3.2" customHeight="1" x14ac:dyDescent="0.2"/>
    <row r="49" spans="2:13" s="1" customFormat="1" ht="18.2" customHeight="1" x14ac:dyDescent="0.2">
      <c r="B49" s="14" t="s">
        <v>162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6" t="s">
        <v>10</v>
      </c>
      <c r="M51" s="1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1634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12">
        <f>ROUND(I52+ K52,2)</f>
        <v>0</v>
      </c>
      <c r="M52" s="13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6" t="s">
        <v>10</v>
      </c>
      <c r="M54" s="16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15</v>
      </c>
      <c r="H55" s="10">
        <v>0</v>
      </c>
      <c r="I55" s="9">
        <f t="shared" ref="I55:I95" si="0">ROUND(G55* H55,2)</f>
        <v>0</v>
      </c>
      <c r="J55" s="5">
        <v>8</v>
      </c>
      <c r="K55" s="9">
        <f t="shared" ref="K55:K95" si="1">ROUND(I55* J55/100,2)</f>
        <v>0</v>
      </c>
      <c r="L55" s="12">
        <f t="shared" ref="L55:L95" si="2">ROUND(I55+ K55,2)</f>
        <v>0</v>
      </c>
      <c r="M55" s="13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5.54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2">
        <f t="shared" si="2"/>
        <v>0</v>
      </c>
      <c r="M56" s="13"/>
    </row>
    <row r="57" spans="2:13" s="1" customFormat="1" ht="28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21.93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2">
        <f t="shared" si="2"/>
        <v>0</v>
      </c>
      <c r="M57" s="13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22</v>
      </c>
      <c r="G58" s="8">
        <v>4.5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8.65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7.12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48.53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28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36</v>
      </c>
      <c r="G62" s="8">
        <v>56.24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28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36</v>
      </c>
      <c r="G63" s="8">
        <v>67.349999999999994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36</v>
      </c>
      <c r="G64" s="8">
        <v>53.92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36</v>
      </c>
      <c r="G65" s="8">
        <v>13.37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3" s="1" customFormat="1" ht="19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14</v>
      </c>
      <c r="G66" s="8">
        <v>118.27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2">
        <f t="shared" si="2"/>
        <v>0</v>
      </c>
      <c r="M66" s="13"/>
    </row>
    <row r="67" spans="2:13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32</v>
      </c>
      <c r="G67" s="8">
        <v>9.02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2">
        <f t="shared" si="2"/>
        <v>0</v>
      </c>
      <c r="M67" s="13"/>
    </row>
    <row r="68" spans="2:13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32</v>
      </c>
      <c r="G68" s="8">
        <v>208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2">
        <f t="shared" si="2"/>
        <v>0</v>
      </c>
      <c r="M68" s="13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32</v>
      </c>
      <c r="G69" s="8">
        <v>2.4900000000000002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2">
        <f t="shared" si="2"/>
        <v>0</v>
      </c>
      <c r="M69" s="13"/>
    </row>
    <row r="70" spans="2:13" s="1" customFormat="1" ht="28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32</v>
      </c>
      <c r="G70" s="8">
        <v>5.25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2">
        <f t="shared" si="2"/>
        <v>0</v>
      </c>
      <c r="M70" s="13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32</v>
      </c>
      <c r="G71" s="8">
        <v>2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32</v>
      </c>
      <c r="G72" s="8">
        <v>226.76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22</v>
      </c>
      <c r="G73" s="8">
        <v>3.37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2">
        <f t="shared" si="2"/>
        <v>0</v>
      </c>
      <c r="M73" s="13"/>
    </row>
    <row r="74" spans="2:13" s="1" customFormat="1" ht="28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22</v>
      </c>
      <c r="G74" s="8">
        <v>8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2">
        <f t="shared" si="2"/>
        <v>0</v>
      </c>
      <c r="M74" s="13"/>
    </row>
    <row r="75" spans="2:13" s="1" customFormat="1" ht="28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22</v>
      </c>
      <c r="G75" s="8">
        <v>18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2">
        <f t="shared" si="2"/>
        <v>0</v>
      </c>
      <c r="M75" s="13"/>
    </row>
    <row r="76" spans="2:13" s="1" customFormat="1" ht="28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22</v>
      </c>
      <c r="G76" s="8">
        <v>25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2">
        <f t="shared" si="2"/>
        <v>0</v>
      </c>
      <c r="M76" s="13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22</v>
      </c>
      <c r="G77" s="8">
        <v>5.19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2">
        <f t="shared" si="2"/>
        <v>0</v>
      </c>
      <c r="M77" s="13"/>
    </row>
    <row r="78" spans="2:13" s="1" customFormat="1" ht="19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22</v>
      </c>
      <c r="G78" s="8">
        <v>20.47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2">
        <f t="shared" si="2"/>
        <v>0</v>
      </c>
      <c r="M78" s="13"/>
    </row>
    <row r="79" spans="2:13" s="1" customFormat="1" ht="19.7" customHeight="1" x14ac:dyDescent="0.2">
      <c r="B79" s="5">
        <v>30</v>
      </c>
      <c r="C79" s="6" t="s">
        <v>91</v>
      </c>
      <c r="D79" s="6" t="s">
        <v>92</v>
      </c>
      <c r="E79" s="7" t="s">
        <v>93</v>
      </c>
      <c r="F79" s="6" t="s">
        <v>94</v>
      </c>
      <c r="G79" s="8">
        <v>153.12</v>
      </c>
      <c r="H79" s="10">
        <v>0</v>
      </c>
      <c r="I79" s="9">
        <f t="shared" si="0"/>
        <v>0</v>
      </c>
      <c r="J79" s="5">
        <v>23</v>
      </c>
      <c r="K79" s="9">
        <f t="shared" si="1"/>
        <v>0</v>
      </c>
      <c r="L79" s="12">
        <f t="shared" si="2"/>
        <v>0</v>
      </c>
      <c r="M79" s="13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94</v>
      </c>
      <c r="G80" s="8">
        <v>13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12">
        <f t="shared" si="2"/>
        <v>0</v>
      </c>
      <c r="M80" s="13"/>
    </row>
    <row r="81" spans="2:13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101</v>
      </c>
      <c r="G81" s="8">
        <v>250</v>
      </c>
      <c r="H81" s="10">
        <v>0</v>
      </c>
      <c r="I81" s="9">
        <f t="shared" si="0"/>
        <v>0</v>
      </c>
      <c r="J81" s="5">
        <v>23</v>
      </c>
      <c r="K81" s="9">
        <f t="shared" si="1"/>
        <v>0</v>
      </c>
      <c r="L81" s="12">
        <f t="shared" si="2"/>
        <v>0</v>
      </c>
      <c r="M81" s="13"/>
    </row>
    <row r="82" spans="2:13" s="1" customFormat="1" ht="28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105</v>
      </c>
      <c r="G82" s="8">
        <v>3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2">
        <f t="shared" si="2"/>
        <v>0</v>
      </c>
      <c r="M82" s="13"/>
    </row>
    <row r="83" spans="2:13" s="1" customFormat="1" ht="28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14</v>
      </c>
      <c r="G83" s="8">
        <v>5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2">
        <f t="shared" si="2"/>
        <v>0</v>
      </c>
      <c r="M83" s="13"/>
    </row>
    <row r="84" spans="2:13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22</v>
      </c>
      <c r="G84" s="8">
        <v>0.24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2">
        <f t="shared" si="2"/>
        <v>0</v>
      </c>
      <c r="M84" s="13"/>
    </row>
    <row r="85" spans="2:13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32</v>
      </c>
      <c r="G85" s="8">
        <v>9.02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2">
        <f t="shared" si="2"/>
        <v>0</v>
      </c>
      <c r="M85" s="13"/>
    </row>
    <row r="86" spans="2:13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32</v>
      </c>
      <c r="G86" s="8">
        <v>63.83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2">
        <f t="shared" si="2"/>
        <v>0</v>
      </c>
      <c r="M86" s="13"/>
    </row>
    <row r="87" spans="2:13" s="1" customFormat="1" ht="28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121</v>
      </c>
      <c r="G87" s="8">
        <v>20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2">
        <f t="shared" si="2"/>
        <v>0</v>
      </c>
      <c r="M87" s="13"/>
    </row>
    <row r="88" spans="2:13" s="1" customFormat="1" ht="19.7" customHeight="1" x14ac:dyDescent="0.2">
      <c r="B88" s="5">
        <v>39</v>
      </c>
      <c r="C88" s="6" t="s">
        <v>122</v>
      </c>
      <c r="D88" s="6" t="s">
        <v>123</v>
      </c>
      <c r="E88" s="7" t="s">
        <v>124</v>
      </c>
      <c r="F88" s="6" t="s">
        <v>121</v>
      </c>
      <c r="G88" s="8">
        <v>30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2">
        <f t="shared" si="2"/>
        <v>0</v>
      </c>
      <c r="M88" s="13"/>
    </row>
    <row r="89" spans="2:13" s="1" customFormat="1" ht="19.7" customHeight="1" x14ac:dyDescent="0.2">
      <c r="B89" s="5">
        <v>40</v>
      </c>
      <c r="C89" s="6" t="s">
        <v>125</v>
      </c>
      <c r="D89" s="6" t="s">
        <v>126</v>
      </c>
      <c r="E89" s="7" t="s">
        <v>127</v>
      </c>
      <c r="F89" s="6" t="s">
        <v>101</v>
      </c>
      <c r="G89" s="8">
        <v>353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12">
        <f t="shared" si="2"/>
        <v>0</v>
      </c>
      <c r="M89" s="13"/>
    </row>
    <row r="90" spans="2:13" s="1" customFormat="1" ht="19.7" customHeight="1" x14ac:dyDescent="0.2">
      <c r="B90" s="5">
        <v>41</v>
      </c>
      <c r="C90" s="6" t="s">
        <v>128</v>
      </c>
      <c r="D90" s="6" t="s">
        <v>129</v>
      </c>
      <c r="E90" s="7" t="s">
        <v>127</v>
      </c>
      <c r="F90" s="6" t="s">
        <v>101</v>
      </c>
      <c r="G90" s="8">
        <v>271</v>
      </c>
      <c r="H90" s="10">
        <v>0</v>
      </c>
      <c r="I90" s="9">
        <f t="shared" si="0"/>
        <v>0</v>
      </c>
      <c r="J90" s="5">
        <v>23</v>
      </c>
      <c r="K90" s="9">
        <f t="shared" si="1"/>
        <v>0</v>
      </c>
      <c r="L90" s="12">
        <f t="shared" si="2"/>
        <v>0</v>
      </c>
      <c r="M90" s="13"/>
    </row>
    <row r="91" spans="2:13" s="1" customFormat="1" ht="19.7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101</v>
      </c>
      <c r="G91" s="8">
        <v>113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12">
        <f t="shared" si="2"/>
        <v>0</v>
      </c>
      <c r="M91" s="13"/>
    </row>
    <row r="92" spans="2:13" s="1" customFormat="1" ht="19.7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101</v>
      </c>
      <c r="G92" s="8">
        <v>35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12">
        <f t="shared" si="2"/>
        <v>0</v>
      </c>
      <c r="M92" s="13"/>
    </row>
    <row r="93" spans="2:13" s="1" customFormat="1" ht="19.7" customHeight="1" x14ac:dyDescent="0.2">
      <c r="B93" s="5">
        <v>44</v>
      </c>
      <c r="C93" s="6" t="s">
        <v>136</v>
      </c>
      <c r="D93" s="6" t="s">
        <v>137</v>
      </c>
      <c r="E93" s="7" t="s">
        <v>138</v>
      </c>
      <c r="F93" s="6" t="s">
        <v>101</v>
      </c>
      <c r="G93" s="8">
        <v>50</v>
      </c>
      <c r="H93" s="10">
        <v>0</v>
      </c>
      <c r="I93" s="9">
        <f t="shared" si="0"/>
        <v>0</v>
      </c>
      <c r="J93" s="5">
        <v>8</v>
      </c>
      <c r="K93" s="9">
        <f t="shared" si="1"/>
        <v>0</v>
      </c>
      <c r="L93" s="12">
        <f t="shared" si="2"/>
        <v>0</v>
      </c>
      <c r="M93" s="13"/>
    </row>
    <row r="94" spans="2:13" s="1" customFormat="1" ht="19.7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101</v>
      </c>
      <c r="G94" s="8">
        <v>140</v>
      </c>
      <c r="H94" s="10">
        <v>0</v>
      </c>
      <c r="I94" s="9">
        <f t="shared" si="0"/>
        <v>0</v>
      </c>
      <c r="J94" s="5">
        <v>8</v>
      </c>
      <c r="K94" s="9">
        <f t="shared" si="1"/>
        <v>0</v>
      </c>
      <c r="L94" s="12">
        <f t="shared" si="2"/>
        <v>0</v>
      </c>
      <c r="M94" s="13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141</v>
      </c>
      <c r="F95" s="6" t="s">
        <v>101</v>
      </c>
      <c r="G95" s="8">
        <v>54</v>
      </c>
      <c r="H95" s="10">
        <v>0</v>
      </c>
      <c r="I95" s="9">
        <f t="shared" si="0"/>
        <v>0</v>
      </c>
      <c r="J95" s="5">
        <v>23</v>
      </c>
      <c r="K95" s="9">
        <f t="shared" si="1"/>
        <v>0</v>
      </c>
      <c r="L95" s="12">
        <f t="shared" si="2"/>
        <v>0</v>
      </c>
      <c r="M95" s="13"/>
    </row>
    <row r="96" spans="2:13" s="1" customFormat="1" ht="55.9" customHeight="1" x14ac:dyDescent="0.2"/>
    <row r="97" spans="2:14" s="1" customFormat="1" ht="21.4" customHeight="1" x14ac:dyDescent="0.2">
      <c r="B97" s="18" t="s">
        <v>144</v>
      </c>
      <c r="C97" s="18"/>
      <c r="D97" s="18"/>
      <c r="E97" s="18"/>
      <c r="F97" s="21">
        <f>ROUND(I32+I37+I42+I47+I52+I55+I56+I57+I58+I59+I60+I61+I62+I63+I64+I65+I66+I67+I68+I69+I70+I71+I72+I73+I74+I75+I76+I77+I78+I79+I80+I81+I82+I83+I84+I85+I86+I87+I88+I89+I90+I91+I92+I93+I94+I95,2)</f>
        <v>0</v>
      </c>
      <c r="G97" s="22"/>
      <c r="H97" s="22"/>
      <c r="I97" s="22"/>
      <c r="J97" s="22"/>
      <c r="K97" s="22"/>
      <c r="L97" s="22"/>
      <c r="M97" s="23"/>
    </row>
    <row r="98" spans="2:14" s="1" customFormat="1" ht="21.4" customHeight="1" x14ac:dyDescent="0.2">
      <c r="B98" s="18" t="s">
        <v>145</v>
      </c>
      <c r="C98" s="18"/>
      <c r="D98" s="18"/>
      <c r="E98" s="18"/>
      <c r="F98" s="24">
        <f>ROUND(L32+L37+L42+L47+L52+L55+L56+L57+L58+L59+L60+L61+L62+L63+L64+L65+L66+L67+L68+L69+L70+L71+L72+L73+L74+L75+L76+L77+L78+L79+L80+L81+L82+L83+L84+L85+L86+L87+L88+L89+L90+L91+L92+L93+L94+L95,2)</f>
        <v>0</v>
      </c>
      <c r="G98" s="25"/>
      <c r="H98" s="25"/>
      <c r="I98" s="25"/>
      <c r="J98" s="25"/>
      <c r="K98" s="25"/>
      <c r="L98" s="25"/>
      <c r="M98" s="26"/>
    </row>
    <row r="99" spans="2:14" s="1" customFormat="1" ht="11.1" customHeight="1" x14ac:dyDescent="0.2"/>
    <row r="100" spans="2:14" s="1" customFormat="1" ht="80.099999999999994" customHeight="1" x14ac:dyDescent="0.2">
      <c r="B100" s="29" t="s">
        <v>163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2:14" s="1" customFormat="1" ht="2.65" customHeight="1" x14ac:dyDescent="0.2"/>
    <row r="102" spans="2:14" s="1" customFormat="1" ht="110.1" customHeight="1" x14ac:dyDescent="0.2">
      <c r="B102" s="29" t="s">
        <v>164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2:14" s="1" customFormat="1" ht="5.25" customHeight="1" x14ac:dyDescent="0.2"/>
    <row r="104" spans="2:14" s="1" customFormat="1" ht="110.1" customHeight="1" x14ac:dyDescent="0.2">
      <c r="B104" s="28" t="s">
        <v>165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spans="2:14" s="1" customFormat="1" ht="5.25" customHeight="1" x14ac:dyDescent="0.2"/>
    <row r="106" spans="2:14" s="1" customFormat="1" ht="37.9" customHeight="1" x14ac:dyDescent="0.2">
      <c r="B106" s="37" t="s">
        <v>146</v>
      </c>
      <c r="C106" s="37"/>
      <c r="D106" s="37"/>
      <c r="E106" s="37"/>
      <c r="F106" s="20" t="s">
        <v>147</v>
      </c>
      <c r="G106" s="20"/>
      <c r="H106" s="20"/>
      <c r="I106" s="20"/>
      <c r="J106" s="20"/>
      <c r="K106" s="20"/>
      <c r="L106" s="20"/>
    </row>
    <row r="107" spans="2:14" s="1" customFormat="1" ht="28.7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8.7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4" s="1" customFormat="1" ht="28.7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8.7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14" s="1" customFormat="1" ht="2.65" customHeight="1" x14ac:dyDescent="0.2"/>
    <row r="112" spans="2:14" s="1" customFormat="1" ht="203.1" customHeight="1" x14ac:dyDescent="0.2">
      <c r="B112" s="29" t="s">
        <v>166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2:14" s="1" customFormat="1" ht="2.65" customHeight="1" x14ac:dyDescent="0.2"/>
    <row r="114" spans="2:14" s="1" customFormat="1" ht="36.950000000000003" customHeight="1" x14ac:dyDescent="0.2">
      <c r="B114" s="36" t="s">
        <v>167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2:14" s="1" customFormat="1" ht="2.65" customHeight="1" x14ac:dyDescent="0.2"/>
    <row r="116" spans="2:14" s="1" customFormat="1" ht="37.9" customHeight="1" x14ac:dyDescent="0.2">
      <c r="B116" s="37" t="s">
        <v>148</v>
      </c>
      <c r="C116" s="37"/>
      <c r="D116" s="37"/>
      <c r="E116" s="37"/>
      <c r="F116" s="34" t="s">
        <v>149</v>
      </c>
      <c r="G116" s="34"/>
      <c r="H116" s="34"/>
      <c r="I116" s="34"/>
      <c r="J116" s="34"/>
      <c r="K116" s="34"/>
      <c r="L116" s="34"/>
    </row>
    <row r="117" spans="2:14" s="1" customFormat="1" ht="28.7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8.7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4" s="1" customFormat="1" ht="28.7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2:14" s="1" customFormat="1" ht="28.7" customHeight="1" x14ac:dyDescent="0.2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4" s="1" customFormat="1" ht="2.65" customHeight="1" x14ac:dyDescent="0.2"/>
    <row r="122" spans="2:14" s="1" customFormat="1" ht="159.94999999999999" customHeight="1" x14ac:dyDescent="0.2">
      <c r="B122" s="29" t="s">
        <v>168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2:14" s="1" customFormat="1" ht="2.65" customHeight="1" x14ac:dyDescent="0.2"/>
    <row r="124" spans="2:14" s="1" customFormat="1" ht="54.95" customHeight="1" x14ac:dyDescent="0.2">
      <c r="B124" s="29" t="s">
        <v>169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2:14" s="1" customFormat="1" ht="2.65" customHeight="1" x14ac:dyDescent="0.2"/>
    <row r="126" spans="2:14" s="1" customFormat="1" ht="60" customHeight="1" x14ac:dyDescent="0.2">
      <c r="B126" s="28" t="s">
        <v>170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2:14" s="1" customFormat="1" ht="2.65" customHeight="1" x14ac:dyDescent="0.2"/>
    <row r="128" spans="2:14" s="1" customFormat="1" ht="48" customHeight="1" x14ac:dyDescent="0.2">
      <c r="B128" s="28" t="s">
        <v>171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</row>
    <row r="129" spans="2:14" s="1" customFormat="1" ht="2.65" customHeight="1" x14ac:dyDescent="0.2"/>
    <row r="130" spans="2:14" s="1" customFormat="1" ht="125.1" customHeight="1" x14ac:dyDescent="0.2">
      <c r="B130" s="29" t="s">
        <v>172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2:14" s="1" customFormat="1" ht="2.65" customHeight="1" x14ac:dyDescent="0.2"/>
    <row r="132" spans="2:14" s="1" customFormat="1" ht="84.95" customHeight="1" x14ac:dyDescent="0.2">
      <c r="B132" s="29" t="s">
        <v>173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2:14" s="1" customFormat="1" ht="86.85" customHeight="1" x14ac:dyDescent="0.2"/>
    <row r="134" spans="2:14" s="1" customFormat="1" ht="17.649999999999999" customHeight="1" x14ac:dyDescent="0.2">
      <c r="I134" s="35" t="s">
        <v>174</v>
      </c>
      <c r="J134" s="35"/>
    </row>
    <row r="135" spans="2:14" s="1" customFormat="1" ht="145.15" customHeight="1" x14ac:dyDescent="0.2"/>
    <row r="136" spans="2:14" s="1" customFormat="1" ht="81.599999999999994" customHeight="1" x14ac:dyDescent="0.2">
      <c r="B136" s="30" t="s">
        <v>175</v>
      </c>
      <c r="C136" s="30"/>
      <c r="D136" s="30"/>
      <c r="E136" s="30"/>
      <c r="F136" s="30"/>
      <c r="G136" s="30"/>
      <c r="H136" s="30"/>
      <c r="I136" s="30"/>
      <c r="J136" s="30"/>
    </row>
  </sheetData>
  <mergeCells count="110">
    <mergeCell ref="B118:E118"/>
    <mergeCell ref="B119:E119"/>
    <mergeCell ref="B120:E120"/>
    <mergeCell ref="B122:N122"/>
    <mergeCell ref="B124:N124"/>
    <mergeCell ref="B10:D11"/>
    <mergeCell ref="B100:N100"/>
    <mergeCell ref="B102:N102"/>
    <mergeCell ref="B104:N104"/>
    <mergeCell ref="B106:E106"/>
    <mergeCell ref="B107:E107"/>
    <mergeCell ref="B108:E108"/>
    <mergeCell ref="B109:E109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28:N128"/>
    <mergeCell ref="B130:N130"/>
    <mergeCell ref="B132:N132"/>
    <mergeCell ref="B136:J136"/>
    <mergeCell ref="B24:L24"/>
    <mergeCell ref="B26:L26"/>
    <mergeCell ref="B29:K29"/>
    <mergeCell ref="B34:K34"/>
    <mergeCell ref="B39:K39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I134:J134"/>
    <mergeCell ref="B112:N112"/>
    <mergeCell ref="B114:N114"/>
    <mergeCell ref="B116:E116"/>
    <mergeCell ref="B117:E117"/>
    <mergeCell ref="B97:E97"/>
    <mergeCell ref="B98:E98"/>
    <mergeCell ref="E14:G14"/>
    <mergeCell ref="F106:L106"/>
    <mergeCell ref="F97:M97"/>
    <mergeCell ref="F98:M98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74:M74"/>
    <mergeCell ref="L75:M75"/>
    <mergeCell ref="L76:M76"/>
    <mergeCell ref="L77:M77"/>
    <mergeCell ref="L78:M7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4:K44"/>
    <mergeCell ref="B6:D6"/>
    <mergeCell ref="B8:D8"/>
    <mergeCell ref="L94:M94"/>
    <mergeCell ref="L95:M95"/>
    <mergeCell ref="B16:I16"/>
    <mergeCell ref="B18:I18"/>
    <mergeCell ref="B20:I20"/>
    <mergeCell ref="B22:I2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49:K49"/>
    <mergeCell ref="B3:E3"/>
    <mergeCell ref="B5:E5"/>
    <mergeCell ref="B7:E7"/>
    <mergeCell ref="L88:M88"/>
    <mergeCell ref="L89:M89"/>
    <mergeCell ref="L90:M90"/>
    <mergeCell ref="L91:M91"/>
    <mergeCell ref="L92:M92"/>
    <mergeCell ref="L93:M93"/>
    <mergeCell ref="B4:D4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Kaczmarczyk - Nadleśnictwo Lębork</cp:lastModifiedBy>
  <dcterms:created xsi:type="dcterms:W3CDTF">2024-10-10T07:16:33Z</dcterms:created>
  <dcterms:modified xsi:type="dcterms:W3CDTF">2024-10-16T08:42:17Z</dcterms:modified>
</cp:coreProperties>
</file>